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7"/>
  <c r="N37"/>
  <c r="E37"/>
  <c r="O37"/>
  <c r="F37"/>
  <c r="P37"/>
  <c r="D37"/>
  <c r="R32"/>
  <c r="N32"/>
  <c r="E32"/>
  <c r="O32"/>
  <c r="F32"/>
  <c r="P32"/>
  <c r="D32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P39" l="1"/>
  <c r="E39"/>
  <c r="R12"/>
  <c r="N12"/>
  <c r="N39" s="1"/>
  <c r="E12"/>
  <c r="P12"/>
  <c r="H12"/>
  <c r="O12"/>
  <c r="O39" s="1"/>
  <c r="D12"/>
  <c r="D39" s="1"/>
  <c r="F12"/>
  <c r="F39" s="1"/>
  <c r="H32"/>
  <c r="I31" s="1"/>
  <c r="S31" s="1"/>
  <c r="H37"/>
  <c r="I36" s="1"/>
  <c r="S36" s="1"/>
  <c r="H22"/>
  <c r="I21" s="1"/>
  <c r="S21" s="1"/>
  <c r="H17"/>
  <c r="I16" s="1"/>
  <c r="S16" s="1"/>
  <c r="Q39"/>
  <c r="R39"/>
  <c r="H27"/>
  <c r="I26" s="1"/>
  <c r="S2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<sst xmlns="http://schemas.openxmlformats.org/spreadsheetml/2006/main" count="116" uniqueCount="75">
  <si>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</si>
  <si>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</si>
  <si>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</si>
  <si>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Dubňany</t>
  </si>
  <si>
    <t>Datum:  </t>
  </si>
  <si>
    <t>18.9.2021</t>
  </si>
  <si>
    <t>Domácí</t>
  </si>
  <si>
    <t xml:space="preserve">SK Kuželky Dubňany 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</si>
  <si>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</si>
  <si>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</si>
  <si>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</si>
  <si>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</si>
  <si>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</si>
  <si>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</si>
  <si>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</si>
  <si>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</si>
  <si>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</si>
  <si>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</si>
  <si>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</si>
  <si>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</si>
  <si>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</si>
  <si>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Kratochvíla</t>
  </si>
  <si>
    <t>Fabík</t>
  </si>
  <si>
    <t>Václav</t>
  </si>
  <si>
    <t>Jakub</t>
  </si>
  <si>
    <t>Černý</t>
  </si>
  <si>
    <t>Vácha</t>
  </si>
  <si>
    <t>Josef</t>
  </si>
  <si>
    <t>Petr</t>
  </si>
  <si>
    <t>Fialka</t>
  </si>
  <si>
    <t>Pavelka</t>
  </si>
  <si>
    <t>František</t>
  </si>
  <si>
    <t>Jurkovič</t>
  </si>
  <si>
    <t>Bělíček</t>
  </si>
  <si>
    <t>Aleš</t>
  </si>
  <si>
    <t>Vlastimil</t>
  </si>
  <si>
    <t>Janás</t>
  </si>
  <si>
    <t>Pytlík</t>
  </si>
  <si>
    <t>Roman</t>
  </si>
  <si>
    <t>Michal</t>
  </si>
  <si>
    <t>Holomek</t>
  </si>
  <si>
    <t>Pleban</t>
  </si>
  <si>
    <t>Pavel</t>
  </si>
  <si>
    <t>Celkový výkon družstva  </t>
  </si>
  <si>
    <t>Vedoucí družstva         Jméno:</t>
  </si>
  <si>
    <t>Pavel Holomek</t>
  </si>
  <si>
    <t>Bodový zisk</t>
  </si>
  <si>
    <t>Jakub Pleban</t>
  </si>
  <si>
    <t>Podpis:</t>
  </si>
  <si>
    <t>Rozhodčí</t>
  </si>
  <si>
    <t>Jméno:</t>
  </si>
  <si>
    <t>Harcová Alžběta</t>
  </si>
  <si>
    <t>Číslo průkazu:</t>
  </si>
  <si>
    <t>I/0383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</si>
  <si>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</si>
  <si>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</si>
  <si>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</si>
  <si>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</si>
  <si>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</si>
  <si>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</si>
  <si>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</si>
  <si>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</si>
  <si>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</si>
  <si>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</si>
  <si>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</si>
  <si>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</si>
  <si>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</si>
  <si>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</si>
  <si>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</si>
  <si>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Antoš Pavel</t>
  </si>
  <si>
    <t>Jurkovič Aleš</t>
  </si>
  <si>
    <t>Napomínání hráčů za nesportovní chování či vyloučení ze startu:</t>
  </si>
  <si>
    <t>Různé:</t>
  </si>
  <si>
    <t xml:space="preserve">Datum a podpis rozhodčího:  </t>
  </si>
  <si>
    <t>18.9.2021 Harcová Alžběta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</si>
</sst>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69" sqref="A6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45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33</v>
      </c>
      <c r="P8" s="12">
        <v>2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54</v>
      </c>
      <c r="F9" s="18">
        <v>1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44</v>
      </c>
      <c r="P9" s="18">
        <v>1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75</v>
      </c>
      <c r="E10" s="18">
        <v>41</v>
      </c>
      <c r="F10" s="18">
        <v>1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2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35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43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17643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175</v>
      </c>
      <c r="F12" s="28">
        <f>IF(ISNUMBER($G12),SUM(F8:F11),"")</f>
        <v>4</v>
      </c>
      <c r="G12" s="29">
        <f>IF(SUM($G8:$G11)+SUM($Q8:$Q11)&gt;0,SUM(G8:G11),"")</f>
        <v>552</v>
      </c>
      <c r="H12" s="27">
        <f>IF(ISNUMBER($G12),SUM(H8:H11),"")</f>
        <v>3</v>
      </c>
      <c r="I12" s="99"/>
      <c r="K12" s="96">
        <v>23318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164</v>
      </c>
      <c r="P12" s="28">
        <f>IF(ISNUMBER($G12),SUM(P8:P11),"")</f>
        <v>5</v>
      </c>
      <c r="Q12" s="29">
        <f>IF(SUM($G8:$G11)+SUM($Q8:$Q11)&gt;0,SUM(Q8:Q11),"")</f>
        <v>526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54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87</v>
      </c>
      <c r="O13" s="12">
        <v>51</v>
      </c>
      <c r="P13" s="12">
        <v>1</v>
      </c>
      <c r="Q13" s="13">
        <f>IF(AND(ISBLANK(N13),ISBLANK(O13)),"",N13+O13)</f>
        <v>138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41</v>
      </c>
      <c r="F14" s="18">
        <v>3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54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42</v>
      </c>
      <c r="P15" s="18">
        <v>3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45</v>
      </c>
      <c r="F16" s="23">
        <v>0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36</v>
      </c>
      <c r="P16" s="23">
        <v>1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7170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185</v>
      </c>
      <c r="F17" s="28">
        <f>IF(ISNUMBER($G17),SUM(F13:F16),"")</f>
        <v>3</v>
      </c>
      <c r="G17" s="29">
        <f>IF(SUM($G13:$G16)+SUM($Q13:$Q16)&gt;0,SUM(G13:G16),"")</f>
        <v>532</v>
      </c>
      <c r="H17" s="27">
        <f>IF(ISNUMBER($G17),SUM(H13:H16),"")</f>
        <v>2.5</v>
      </c>
      <c r="I17" s="99"/>
      <c r="K17" s="96">
        <v>10645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183</v>
      </c>
      <c r="P17" s="28">
        <f>IF(ISNUMBER($G17),SUM(P13:P16),"")</f>
        <v>5</v>
      </c>
      <c r="Q17" s="29">
        <f>IF(SUM($G13:$G16)+SUM($Q13:$Q16)&gt;0,SUM(Q13:Q16),"")</f>
        <v>538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36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51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27</v>
      </c>
      <c r="F19" s="18">
        <v>2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43</v>
      </c>
      <c r="P19" s="18">
        <v>0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77</v>
      </c>
      <c r="E20" s="18">
        <v>36</v>
      </c>
      <c r="F20" s="18">
        <v>2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97</v>
      </c>
      <c r="O20" s="18">
        <v>26</v>
      </c>
      <c r="P20" s="18">
        <v>3</v>
      </c>
      <c r="Q20" s="19">
        <f>IF(AND(ISBLANK(N20),ISBLANK(O20)),"",N20+O20)</f>
        <v>123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52</v>
      </c>
      <c r="F21" s="23">
        <v>3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41</v>
      </c>
      <c r="P21" s="23">
        <v>1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8063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151</v>
      </c>
      <c r="F22" s="28">
        <f>IF(ISNUMBER($G22),SUM(F18:F21),"")</f>
        <v>8</v>
      </c>
      <c r="G22" s="29">
        <f>IF(SUM($G18:$G21)+SUM($Q18:$Q21)&gt;0,SUM(G18:G21),"")</f>
        <v>502</v>
      </c>
      <c r="H22" s="27">
        <f>IF(ISNUMBER($G22),SUM(H18:H21),"")</f>
        <v>0</v>
      </c>
      <c r="I22" s="99"/>
      <c r="K22" s="96">
        <v>19100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161</v>
      </c>
      <c r="P22" s="28">
        <f>IF(ISNUMBER($G22),SUM(P18:P21),"")</f>
        <v>4</v>
      </c>
      <c r="Q22" s="29">
        <f>IF(SUM($G18:$G21)+SUM($Q18:$Q21)&gt;0,SUM(Q18:Q21),"")</f>
        <v>530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25</v>
      </c>
      <c r="F23" s="12">
        <v>4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60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34</v>
      </c>
      <c r="F24" s="18">
        <v>5</v>
      </c>
      <c r="G24" s="19">
        <f>IF(AND(ISBLANK(D24),ISBLANK(E24)),"",D24+E24)</f>
        <v>110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63</v>
      </c>
      <c r="P24" s="18">
        <v>0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76</v>
      </c>
      <c r="E25" s="18">
        <v>33</v>
      </c>
      <c r="F25" s="18">
        <v>4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35</v>
      </c>
      <c r="P25" s="18">
        <v>3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34</v>
      </c>
      <c r="F26" s="23">
        <v>2</v>
      </c>
      <c r="G26" s="24">
        <f>IF(AND(ISBLANK(D26),ISBLANK(E26)),"",D26+E26)</f>
        <v>125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74</v>
      </c>
      <c r="O26" s="23">
        <v>41</v>
      </c>
      <c r="P26" s="23">
        <v>1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26121</v>
      </c>
      <c r="B27" s="97"/>
      <c r="C27" s="26" t="s">
        <v>18</v>
      </c>
      <c r="D27" s="27">
        <f>IF(ISNUMBER($G27),SUM(D23:D26),"")</f>
        <v>331</v>
      </c>
      <c r="E27" s="28">
        <f>IF(ISNUMBER($G27),SUM(E23:E26),"")</f>
        <v>126</v>
      </c>
      <c r="F27" s="28">
        <f>IF(ISNUMBER($G27),SUM(F23:F26),"")</f>
        <v>15</v>
      </c>
      <c r="G27" s="29">
        <f>IF(SUM($G23:$G26)+SUM($Q23:$Q26)&gt;0,SUM(G23:G26),"")</f>
        <v>457</v>
      </c>
      <c r="H27" s="27">
        <f>IF(ISNUMBER($G27),SUM(H23:H26),"")</f>
        <v>1</v>
      </c>
      <c r="I27" s="99"/>
      <c r="K27" s="96">
        <v>14035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199</v>
      </c>
      <c r="P27" s="28">
        <f>IF(ISNUMBER($G27),SUM(P23:P26),"")</f>
        <v>4</v>
      </c>
      <c r="Q27" s="29">
        <f>IF(SUM($G23:$G26)+SUM($Q23:$Q26)&gt;0,SUM(Q23:Q26),"")</f>
        <v>544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40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51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62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54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45</v>
      </c>
      <c r="F30" s="18">
        <v>2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103</v>
      </c>
      <c r="O30" s="18">
        <v>56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43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53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190</v>
      </c>
      <c r="F32" s="28">
        <f>IF(ISNUMBER($G32),SUM(F28:F31),"")</f>
        <v>2</v>
      </c>
      <c r="G32" s="29">
        <f>IF(SUM($G28:$G31)+SUM($Q28:$Q31)&gt;0,SUM(G28:G31),"")</f>
        <v>547</v>
      </c>
      <c r="H32" s="27">
        <f>IF(ISNUMBER($G32),SUM(H28:H31),"")</f>
        <v>1</v>
      </c>
      <c r="I32" s="99"/>
      <c r="K32" s="96">
        <v>16413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214</v>
      </c>
      <c r="P32" s="28">
        <f>IF(ISNUMBER($G32),SUM(P28:P31),"")</f>
        <v>1</v>
      </c>
      <c r="Q32" s="29">
        <f>IF(SUM($G28:$G31)+SUM($Q28:$Q31)&gt;0,SUM(Q28:Q31),"")</f>
        <v>586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43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43</v>
      </c>
      <c r="P33" s="12">
        <v>2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35</v>
      </c>
      <c r="F34" s="18">
        <v>2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78</v>
      </c>
      <c r="O34" s="18">
        <v>52</v>
      </c>
      <c r="P34" s="18">
        <v>0</v>
      </c>
      <c r="Q34" s="19">
        <f>IF(AND(ISBLANK(N34),ISBLANK(O34)),"",N34+O34)</f>
        <v>130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42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78</v>
      </c>
      <c r="O35" s="18">
        <v>50</v>
      </c>
      <c r="P35" s="18">
        <v>0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45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53</v>
      </c>
      <c r="P36" s="23">
        <v>2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7176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165</v>
      </c>
      <c r="F37" s="28">
        <f>IF(ISNUMBER($G37),SUM(F33:F36),"")</f>
        <v>3</v>
      </c>
      <c r="G37" s="29">
        <f>IF(SUM($G33:$G36)+SUM($Q33:$Q36)&gt;0,SUM(G33:G36),"")</f>
        <v>514</v>
      </c>
      <c r="H37" s="27">
        <f>IF(ISNUMBER($G37),SUM(H33:H36),"")</f>
        <v>3</v>
      </c>
      <c r="I37" s="99"/>
      <c r="K37" s="96">
        <v>15349</v>
      </c>
      <c r="L37" s="97"/>
      <c r="M37" s="26" t="s">
        <v>18</v>
      </c>
      <c r="N37" s="27">
        <f>IF(ISNUMBER($G37),SUM(N33:N36),"")</f>
        <v>321</v>
      </c>
      <c r="O37" s="28">
        <f>IF(ISNUMBER($G37),SUM(O33:O36),"")</f>
        <v>198</v>
      </c>
      <c r="P37" s="28">
        <f>IF(ISNUMBER($G37),SUM(P33:P36),"")</f>
        <v>4</v>
      </c>
      <c r="Q37" s="29">
        <f>IF(SUM($G33:$G36)+SUM($Q33:$Q36)&gt;0,SUM(Q33:Q36),"")</f>
        <v>519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2112</v>
      </c>
      <c r="E39" s="34">
        <f>IF(ISNUMBER($G39),SUM(E12,E17,E22,E27,E32,E37),"")</f>
        <v>992</v>
      </c>
      <c r="F39" s="34">
        <f>IF(ISNUMBER($G39),SUM(F12,F17,F22,F27,F32,F37),"")</f>
        <v>35</v>
      </c>
      <c r="G39" s="35">
        <f>IF(SUM($G$8:$G$37)+SUM($Q$8:$Q$37)&gt;0,SUM(G12,G17,G22,G27,G32,G37),"")</f>
        <v>3104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2124</v>
      </c>
      <c r="O39" s="34">
        <f>IF(ISNUMBER($G39),SUM(O12,O17,O22,O27,O32,O37),"")</f>
        <v>1119</v>
      </c>
      <c r="P39" s="34">
        <f>IF(ISNUMBER($G39),SUM(P12,P17,P22,P27,P32,P37),"")</f>
        <v>23</v>
      </c>
      <c r="Q39" s="35">
        <f>IF(SUM($G$8:$G$37)+SUM($Q$8:$Q$37)&gt;0,SUM(Q12,Q17,Q22,Q27,Q32,Q37),"")</f>
        <v>3243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Spartak Přerov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8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56</v>
      </c>
      <c r="B57" s="71" t="s">
        <v>69</v>
      </c>
      <c r="C57" s="72"/>
      <c r="D57" s="68">
        <v>7163</v>
      </c>
      <c r="E57" s="71" t="s">
        <v>70</v>
      </c>
      <c r="F57" s="74"/>
      <c r="G57" s="74"/>
      <c r="H57" s="72"/>
      <c r="I57" s="68">
        <v>26121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2021-09-18T18:58:20Z</dcterms:modified>
</cp:coreProperties>
</file>